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5FBB7211-F443-0548-8E0D-6E1A4D8C8E49}" xr6:coauthVersionLast="47" xr6:coauthVersionMax="47" xr10:uidLastSave="{8FF5DD8A-9E62-BB43-8D98-F8C1B757DF5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<sst xmlns="http://schemas.openxmlformats.org/spreadsheetml/2006/main" count="9" uniqueCount="9">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</sst>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* #,##0.00_);_(&quot;€&quot;* \(#,##0.00\);_(&quot;€&quot;* &quot;-&quot;??_);_(@_)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H21" sqref="H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144490660.09</v>
      </c>
    </row>
    <row r="8" spans="6:10">
      <c r="F8" t="s">
        <v>2</v>
      </c>
      <c r="G8">
        <v>1.1068</v>
      </c>
      <c r="H8" s="2"/>
    </row>
    <row r="9" spans="6:10">
      <c r="F9" t="s">
        <v>3</v>
      </c>
      <c r="G9" s="3">
        <f>G7/G8</f>
        <v>130548120.7896639</v>
      </c>
      <c r="H9" s="2"/>
    </row>
    <row r="10" spans="6:10">
      <c r="F10" t="s">
        <v>4</v>
      </c>
      <c r="G10" s="4">
        <v>1302036.3500000001</v>
      </c>
      <c r="H10" s="2"/>
    </row>
    <row r="11" spans="6:10">
      <c r="F11" t="s">
        <v>8</v>
      </c>
      <c r="G11" s="2">
        <v>-118482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131731675.13966389</v>
      </c>
      <c r="H13" s="2"/>
      <c r="I13" s="5"/>
    </row>
    <row r="14" spans="6:10">
      <c r="F14" t="s">
        <v>0</v>
      </c>
      <c r="G14" s="4">
        <v>131728103</v>
      </c>
      <c r="H14" s="2"/>
      <c r="J14" s="3"/>
    </row>
    <row r="15" spans="6:10">
      <c r="F15" t="s">
        <v>6</v>
      </c>
      <c r="G15" s="1">
        <f>G13/G14-1</f>
        <v>2.7117521489650187E-5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c5de988d-6923-4f6b-a43f-2c58cedd48df"/>
    <ds:schemaRef ds:uri="http://www.w3.org/XML/1998/namespace"/>
    <ds:schemaRef ds:uri="http://purl.org/dc/elements/1.1/"/>
    <ds:schemaRef ds:uri="http://purl.org/dc/dcmitype/"/>
    <ds:schemaRef ds:uri="8d7f15c9-f565-407b-a8f7-533c7d467fc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2024-10-02T07:27:13Z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